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.romero\Documents\Mis documentos\Solicitudes 2020\Solicitud 9501\"/>
    </mc:Choice>
  </mc:AlternateContent>
  <bookViews>
    <workbookView xWindow="0" yWindow="0" windowWidth="24000" windowHeight="9735"/>
  </bookViews>
  <sheets>
    <sheet name="Trabaj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29" i="1" l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AL21" i="1"/>
  <c r="AK21" i="1"/>
  <c r="AK31" i="1" s="1"/>
  <c r="AJ21" i="1"/>
  <c r="AI21" i="1"/>
  <c r="AH21" i="1"/>
  <c r="AG21" i="1"/>
  <c r="AG31" i="1" s="1"/>
  <c r="AF21" i="1"/>
  <c r="AE21" i="1"/>
  <c r="AD21" i="1"/>
  <c r="AC21" i="1"/>
  <c r="AC31" i="1" s="1"/>
  <c r="AB21" i="1"/>
  <c r="AA21" i="1"/>
  <c r="Z21" i="1"/>
  <c r="Y21" i="1"/>
  <c r="Y31" i="1" s="1"/>
  <c r="X21" i="1"/>
  <c r="W21" i="1"/>
  <c r="V21" i="1"/>
  <c r="U21" i="1"/>
  <c r="U31" i="1" s="1"/>
  <c r="T29" i="1"/>
  <c r="P29" i="1"/>
  <c r="D29" i="1"/>
  <c r="Q29" i="1"/>
  <c r="M29" i="1"/>
  <c r="L29" i="1"/>
  <c r="I29" i="1"/>
  <c r="H29" i="1"/>
  <c r="E29" i="1"/>
  <c r="R29" i="1"/>
  <c r="N29" i="1"/>
  <c r="J29" i="1"/>
  <c r="F29" i="1"/>
  <c r="M21" i="1"/>
  <c r="R21" i="1"/>
  <c r="Q21" i="1"/>
  <c r="N21" i="1"/>
  <c r="J21" i="1"/>
  <c r="I21" i="1"/>
  <c r="F21" i="1"/>
  <c r="E21" i="1"/>
  <c r="X31" i="1" l="1"/>
  <c r="AB31" i="1"/>
  <c r="AF31" i="1"/>
  <c r="AJ31" i="1"/>
  <c r="V31" i="1"/>
  <c r="Z31" i="1"/>
  <c r="AD31" i="1"/>
  <c r="AH31" i="1"/>
  <c r="AL31" i="1"/>
  <c r="W31" i="1"/>
  <c r="AA31" i="1"/>
  <c r="AE31" i="1"/>
  <c r="AI31" i="1"/>
  <c r="E31" i="1"/>
  <c r="I31" i="1"/>
  <c r="Q31" i="1"/>
  <c r="F31" i="1"/>
  <c r="J31" i="1"/>
  <c r="M31" i="1"/>
  <c r="O21" i="1"/>
  <c r="C29" i="1"/>
  <c r="G29" i="1"/>
  <c r="K29" i="1"/>
  <c r="O29" i="1"/>
  <c r="S29" i="1"/>
  <c r="N31" i="1"/>
  <c r="C21" i="1"/>
  <c r="G21" i="1"/>
  <c r="S21" i="1"/>
  <c r="D21" i="1"/>
  <c r="H21" i="1"/>
  <c r="L21" i="1"/>
  <c r="P21" i="1"/>
  <c r="T21" i="1"/>
  <c r="R31" i="1"/>
  <c r="K21" i="1"/>
  <c r="L31" i="1" l="1"/>
  <c r="K31" i="1"/>
  <c r="H31" i="1"/>
  <c r="C31" i="1"/>
  <c r="O31" i="1"/>
  <c r="G31" i="1"/>
  <c r="T31" i="1"/>
  <c r="D31" i="1"/>
  <c r="P31" i="1"/>
  <c r="S31" i="1"/>
</calcChain>
</file>

<file path=xl/sharedStrings.xml><?xml version="1.0" encoding="utf-8"?>
<sst xmlns="http://schemas.openxmlformats.org/spreadsheetml/2006/main" count="83" uniqueCount="40">
  <si>
    <t>INSTITUTO SALVADOREÑO DEL SEGURO SOCIAL</t>
  </si>
  <si>
    <t>DEPARTAMENTO DE ACTUARIADO Y ESTADÍSTICA</t>
  </si>
  <si>
    <t>ACTIVIDAD ECONÓMICA CIIU 4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</si>
  <si>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</si>
  <si>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</si>
  <si>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</si>
  <si>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</si>
  <si>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</si>
  <si>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</si>
  <si>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</si>
  <si>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</si>
  <si>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SEPTIEMB.</t>
  </si>
  <si>
    <t>HOMBRES</t>
  </si>
  <si>
    <t>MUJERES</t>
  </si>
  <si>
    <t>Agricultura,caza,silvicultura y pesca</t>
  </si>
  <si>
    <t>Industrias manufactureras,Explotación de minas y canteras y Otras actividades Industriales</t>
  </si>
  <si>
    <t>Construcción</t>
  </si>
  <si>
    <t>Comercio,restaurantes y hoteles,Transporte,almacen.,Activ de Alojamiento y Servicios de Comida</t>
  </si>
  <si>
    <t>Información y Comunicaciones</t>
  </si>
  <si>
    <t>Actividades Financieras y de Seguros</t>
  </si>
  <si>
    <t>Actividades Inmobiliarias</t>
  </si>
  <si>
    <t>Actividades Profesionales, Cientificas, Técnicas y de Servicios Admon. de Apoyo</t>
  </si>
  <si>
    <t>Servicios</t>
  </si>
  <si>
    <t>Servicio Doméstico</t>
  </si>
  <si>
    <t>Salex</t>
  </si>
  <si>
    <t>Trabajadores Independientes</t>
  </si>
  <si>
    <t>SECTOR PRIVADO</t>
  </si>
  <si>
    <t>Administración Pública</t>
  </si>
  <si>
    <t>Instituciones Descentralizadas</t>
  </si>
  <si>
    <t>Instituciones de Seguridad Social</t>
  </si>
  <si>
    <t>Empresas no Financieras</t>
  </si>
  <si>
    <t>Empresas Financieras</t>
  </si>
  <si>
    <t>Gobiernos Locales (Municipalidades)</t>
  </si>
  <si>
    <t>SECTOR PÚBLICO</t>
  </si>
  <si>
    <t>TOTAL SIN PENSIONADOS</t>
  </si>
  <si>
    <t>Fuente: Planilla mensual de cotizaciones</t>
  </si>
  <si>
    <t>AÑO 2019</t>
  </si>
  <si>
    <t>TRABAJADORES DE PLANILLAS PRESENTADAS AL RÉGIMEN DE SALUD DEL ISSS</t>
  </si>
  <si>
    <t>AÑO 2020  *</t>
  </si>
  <si>
    <t>*/ Debe tenerse en cuenta, que las cifras varían mensualmente, conforme se van recibiendo pagos de planillas atrasadas.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</si>
</sst>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b/>
      <sz val="7"/>
      <name val="Arial"/>
      <family val="2"/>
    </font>
    <font>
      <b/>
      <sz val="7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name val="Arial"/>
      <family val="2"/>
    </font>
    <font>
      <sz val="7"/>
      <color indexed="8"/>
      <name val="Calibri"/>
      <family val="2"/>
    </font>
    <font>
      <b/>
      <sz val="14"/>
      <color indexed="8"/>
      <name val="Calibri"/>
      <family val="2"/>
    </font>
    <font>
      <b/>
      <sz val="12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/>
    <xf numFmtId="164" fontId="7" fillId="0" borderId="0" xfId="1" applyNumberFormat="1" applyFont="1" applyFill="1" applyBorder="1"/>
    <xf numFmtId="164" fontId="8" fillId="0" borderId="0" xfId="1" applyNumberFormat="1" applyFont="1" applyFill="1" applyBorder="1"/>
    <xf numFmtId="164" fontId="8" fillId="0" borderId="8" xfId="1" applyNumberFormat="1" applyFont="1" applyFill="1" applyBorder="1"/>
    <xf numFmtId="0" fontId="7" fillId="0" borderId="0" xfId="0" applyFont="1" applyFill="1" applyBorder="1"/>
    <xf numFmtId="164" fontId="8" fillId="0" borderId="10" xfId="0" applyNumberFormat="1" applyFont="1" applyFill="1" applyBorder="1"/>
    <xf numFmtId="0" fontId="10" fillId="0" borderId="0" xfId="0" applyFont="1" applyFill="1" applyBorder="1"/>
    <xf numFmtId="0" fontId="6" fillId="0" borderId="0" xfId="0" applyFont="1" applyFill="1"/>
    <xf numFmtId="3" fontId="3" fillId="0" borderId="0" xfId="0" applyNumberFormat="1" applyFont="1" applyFill="1"/>
    <xf numFmtId="164" fontId="7" fillId="0" borderId="8" xfId="1" applyNumberFormat="1" applyFont="1" applyFill="1" applyBorder="1"/>
    <xf numFmtId="0" fontId="7" fillId="0" borderId="8" xfId="0" applyFont="1" applyFill="1" applyBorder="1"/>
    <xf numFmtId="164" fontId="8" fillId="0" borderId="11" xfId="0" applyNumberFormat="1" applyFont="1" applyFill="1" applyBorder="1"/>
    <xf numFmtId="164" fontId="7" fillId="0" borderId="9" xfId="1" applyNumberFormat="1" applyFont="1" applyFill="1" applyBorder="1"/>
    <xf numFmtId="164" fontId="8" fillId="0" borderId="9" xfId="1" applyNumberFormat="1" applyFont="1" applyFill="1" applyBorder="1"/>
    <xf numFmtId="0" fontId="7" fillId="0" borderId="9" xfId="0" applyFont="1" applyFill="1" applyBorder="1"/>
    <xf numFmtId="164" fontId="8" fillId="0" borderId="4" xfId="0" applyNumberFormat="1" applyFont="1" applyFill="1" applyBorder="1"/>
    <xf numFmtId="0" fontId="4" fillId="0" borderId="0" xfId="0" applyFont="1" applyFill="1" applyAlignment="1"/>
    <xf numFmtId="0" fontId="6" fillId="2" borderId="2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0" borderId="5" xfId="0" applyFont="1" applyBorder="1"/>
    <xf numFmtId="164" fontId="7" fillId="0" borderId="6" xfId="1" applyNumberFormat="1" applyFont="1" applyFill="1" applyBorder="1"/>
    <xf numFmtId="164" fontId="7" fillId="0" borderId="5" xfId="1" applyNumberFormat="1" applyFont="1" applyFill="1" applyBorder="1"/>
    <xf numFmtId="164" fontId="7" fillId="0" borderId="7" xfId="1" applyNumberFormat="1" applyFont="1" applyFill="1" applyBorder="1"/>
    <xf numFmtId="0" fontId="7" fillId="0" borderId="0" xfId="0" applyFont="1" applyFill="1"/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/>
    <xf numFmtId="0" fontId="9" fillId="0" borderId="0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36"/>
  <sheetViews>
    <sheetView showGridLines="0" tabSelected="1" zoomScaleNormal="100" workbookViewId="0">
      <selection activeCell="E10" sqref="E10"/>
    </sheetView>
  </sheetViews>
  <sheetFormatPr baseColWidth="10" defaultColWidth="11" defaultRowHeight="11.25" x14ac:dyDescent="0.2"/>
  <cols>
    <col min="1" max="1" width="2.28515625" style="1" customWidth="1"/>
    <col min="2" max="2" width="37.140625" style="1" customWidth="1"/>
    <col min="3" max="38" width="9.85546875" style="1" customWidth="1"/>
    <col min="39" max="266" width="11" style="1"/>
    <col min="267" max="267" width="39.5703125" style="1" customWidth="1"/>
    <col min="268" max="293" width="11.42578125" style="1" customWidth="1"/>
    <col min="294" max="522" width="11" style="1"/>
    <col min="523" max="523" width="39.5703125" style="1" customWidth="1"/>
    <col min="524" max="549" width="11.42578125" style="1" customWidth="1"/>
    <col min="550" max="778" width="11" style="1"/>
    <col min="779" max="779" width="39.5703125" style="1" customWidth="1"/>
    <col min="780" max="805" width="11.42578125" style="1" customWidth="1"/>
    <col min="806" max="1034" width="11" style="1"/>
    <col min="1035" max="1035" width="39.5703125" style="1" customWidth="1"/>
    <col min="1036" max="1061" width="11.42578125" style="1" customWidth="1"/>
    <col min="1062" max="1290" width="11" style="1"/>
    <col min="1291" max="1291" width="39.5703125" style="1" customWidth="1"/>
    <col min="1292" max="1317" width="11.42578125" style="1" customWidth="1"/>
    <col min="1318" max="1546" width="11" style="1"/>
    <col min="1547" max="1547" width="39.5703125" style="1" customWidth="1"/>
    <col min="1548" max="1573" width="11.42578125" style="1" customWidth="1"/>
    <col min="1574" max="1802" width="11" style="1"/>
    <col min="1803" max="1803" width="39.5703125" style="1" customWidth="1"/>
    <col min="1804" max="1829" width="11.42578125" style="1" customWidth="1"/>
    <col min="1830" max="2058" width="11" style="1"/>
    <col min="2059" max="2059" width="39.5703125" style="1" customWidth="1"/>
    <col min="2060" max="2085" width="11.42578125" style="1" customWidth="1"/>
    <col min="2086" max="2314" width="11" style="1"/>
    <col min="2315" max="2315" width="39.5703125" style="1" customWidth="1"/>
    <col min="2316" max="2341" width="11.42578125" style="1" customWidth="1"/>
    <col min="2342" max="2570" width="11" style="1"/>
    <col min="2571" max="2571" width="39.5703125" style="1" customWidth="1"/>
    <col min="2572" max="2597" width="11.42578125" style="1" customWidth="1"/>
    <col min="2598" max="2826" width="11" style="1"/>
    <col min="2827" max="2827" width="39.5703125" style="1" customWidth="1"/>
    <col min="2828" max="2853" width="11.42578125" style="1" customWidth="1"/>
    <col min="2854" max="3082" width="11" style="1"/>
    <col min="3083" max="3083" width="39.5703125" style="1" customWidth="1"/>
    <col min="3084" max="3109" width="11.42578125" style="1" customWidth="1"/>
    <col min="3110" max="3338" width="11" style="1"/>
    <col min="3339" max="3339" width="39.5703125" style="1" customWidth="1"/>
    <col min="3340" max="3365" width="11.42578125" style="1" customWidth="1"/>
    <col min="3366" max="3594" width="11" style="1"/>
    <col min="3595" max="3595" width="39.5703125" style="1" customWidth="1"/>
    <col min="3596" max="3621" width="11.42578125" style="1" customWidth="1"/>
    <col min="3622" max="3850" width="11" style="1"/>
    <col min="3851" max="3851" width="39.5703125" style="1" customWidth="1"/>
    <col min="3852" max="3877" width="11.42578125" style="1" customWidth="1"/>
    <col min="3878" max="4106" width="11" style="1"/>
    <col min="4107" max="4107" width="39.5703125" style="1" customWidth="1"/>
    <col min="4108" max="4133" width="11.42578125" style="1" customWidth="1"/>
    <col min="4134" max="4362" width="11" style="1"/>
    <col min="4363" max="4363" width="39.5703125" style="1" customWidth="1"/>
    <col min="4364" max="4389" width="11.42578125" style="1" customWidth="1"/>
    <col min="4390" max="4618" width="11" style="1"/>
    <col min="4619" max="4619" width="39.5703125" style="1" customWidth="1"/>
    <col min="4620" max="4645" width="11.42578125" style="1" customWidth="1"/>
    <col min="4646" max="4874" width="11" style="1"/>
    <col min="4875" max="4875" width="39.5703125" style="1" customWidth="1"/>
    <col min="4876" max="4901" width="11.42578125" style="1" customWidth="1"/>
    <col min="4902" max="5130" width="11" style="1"/>
    <col min="5131" max="5131" width="39.5703125" style="1" customWidth="1"/>
    <col min="5132" max="5157" width="11.42578125" style="1" customWidth="1"/>
    <col min="5158" max="5386" width="11" style="1"/>
    <col min="5387" max="5387" width="39.5703125" style="1" customWidth="1"/>
    <col min="5388" max="5413" width="11.42578125" style="1" customWidth="1"/>
    <col min="5414" max="5642" width="11" style="1"/>
    <col min="5643" max="5643" width="39.5703125" style="1" customWidth="1"/>
    <col min="5644" max="5669" width="11.42578125" style="1" customWidth="1"/>
    <col min="5670" max="5898" width="11" style="1"/>
    <col min="5899" max="5899" width="39.5703125" style="1" customWidth="1"/>
    <col min="5900" max="5925" width="11.42578125" style="1" customWidth="1"/>
    <col min="5926" max="6154" width="11" style="1"/>
    <col min="6155" max="6155" width="39.5703125" style="1" customWidth="1"/>
    <col min="6156" max="6181" width="11.42578125" style="1" customWidth="1"/>
    <col min="6182" max="6410" width="11" style="1"/>
    <col min="6411" max="6411" width="39.5703125" style="1" customWidth="1"/>
    <col min="6412" max="6437" width="11.42578125" style="1" customWidth="1"/>
    <col min="6438" max="6666" width="11" style="1"/>
    <col min="6667" max="6667" width="39.5703125" style="1" customWidth="1"/>
    <col min="6668" max="6693" width="11.42578125" style="1" customWidth="1"/>
    <col min="6694" max="6922" width="11" style="1"/>
    <col min="6923" max="6923" width="39.5703125" style="1" customWidth="1"/>
    <col min="6924" max="6949" width="11.42578125" style="1" customWidth="1"/>
    <col min="6950" max="7178" width="11" style="1"/>
    <col min="7179" max="7179" width="39.5703125" style="1" customWidth="1"/>
    <col min="7180" max="7205" width="11.42578125" style="1" customWidth="1"/>
    <col min="7206" max="7434" width="11" style="1"/>
    <col min="7435" max="7435" width="39.5703125" style="1" customWidth="1"/>
    <col min="7436" max="7461" width="11.42578125" style="1" customWidth="1"/>
    <col min="7462" max="7690" width="11" style="1"/>
    <col min="7691" max="7691" width="39.5703125" style="1" customWidth="1"/>
    <col min="7692" max="7717" width="11.42578125" style="1" customWidth="1"/>
    <col min="7718" max="7946" width="11" style="1"/>
    <col min="7947" max="7947" width="39.5703125" style="1" customWidth="1"/>
    <col min="7948" max="7973" width="11.42578125" style="1" customWidth="1"/>
    <col min="7974" max="8202" width="11" style="1"/>
    <col min="8203" max="8203" width="39.5703125" style="1" customWidth="1"/>
    <col min="8204" max="8229" width="11.42578125" style="1" customWidth="1"/>
    <col min="8230" max="8458" width="11" style="1"/>
    <col min="8459" max="8459" width="39.5703125" style="1" customWidth="1"/>
    <col min="8460" max="8485" width="11.42578125" style="1" customWidth="1"/>
    <col min="8486" max="8714" width="11" style="1"/>
    <col min="8715" max="8715" width="39.5703125" style="1" customWidth="1"/>
    <col min="8716" max="8741" width="11.42578125" style="1" customWidth="1"/>
    <col min="8742" max="8970" width="11" style="1"/>
    <col min="8971" max="8971" width="39.5703125" style="1" customWidth="1"/>
    <col min="8972" max="8997" width="11.42578125" style="1" customWidth="1"/>
    <col min="8998" max="9226" width="11" style="1"/>
    <col min="9227" max="9227" width="39.5703125" style="1" customWidth="1"/>
    <col min="9228" max="9253" width="11.42578125" style="1" customWidth="1"/>
    <col min="9254" max="9482" width="11" style="1"/>
    <col min="9483" max="9483" width="39.5703125" style="1" customWidth="1"/>
    <col min="9484" max="9509" width="11.42578125" style="1" customWidth="1"/>
    <col min="9510" max="9738" width="11" style="1"/>
    <col min="9739" max="9739" width="39.5703125" style="1" customWidth="1"/>
    <col min="9740" max="9765" width="11.42578125" style="1" customWidth="1"/>
    <col min="9766" max="9994" width="11" style="1"/>
    <col min="9995" max="9995" width="39.5703125" style="1" customWidth="1"/>
    <col min="9996" max="10021" width="11.42578125" style="1" customWidth="1"/>
    <col min="10022" max="10250" width="11" style="1"/>
    <col min="10251" max="10251" width="39.5703125" style="1" customWidth="1"/>
    <col min="10252" max="10277" width="11.42578125" style="1" customWidth="1"/>
    <col min="10278" max="10506" width="11" style="1"/>
    <col min="10507" max="10507" width="39.5703125" style="1" customWidth="1"/>
    <col min="10508" max="10533" width="11.42578125" style="1" customWidth="1"/>
    <col min="10534" max="10762" width="11" style="1"/>
    <col min="10763" max="10763" width="39.5703125" style="1" customWidth="1"/>
    <col min="10764" max="10789" width="11.42578125" style="1" customWidth="1"/>
    <col min="10790" max="11018" width="11" style="1"/>
    <col min="11019" max="11019" width="39.5703125" style="1" customWidth="1"/>
    <col min="11020" max="11045" width="11.42578125" style="1" customWidth="1"/>
    <col min="11046" max="11274" width="11" style="1"/>
    <col min="11275" max="11275" width="39.5703125" style="1" customWidth="1"/>
    <col min="11276" max="11301" width="11.42578125" style="1" customWidth="1"/>
    <col min="11302" max="11530" width="11" style="1"/>
    <col min="11531" max="11531" width="39.5703125" style="1" customWidth="1"/>
    <col min="11532" max="11557" width="11.42578125" style="1" customWidth="1"/>
    <col min="11558" max="11786" width="11" style="1"/>
    <col min="11787" max="11787" width="39.5703125" style="1" customWidth="1"/>
    <col min="11788" max="11813" width="11.42578125" style="1" customWidth="1"/>
    <col min="11814" max="12042" width="11" style="1"/>
    <col min="12043" max="12043" width="39.5703125" style="1" customWidth="1"/>
    <col min="12044" max="12069" width="11.42578125" style="1" customWidth="1"/>
    <col min="12070" max="12298" width="11" style="1"/>
    <col min="12299" max="12299" width="39.5703125" style="1" customWidth="1"/>
    <col min="12300" max="12325" width="11.42578125" style="1" customWidth="1"/>
    <col min="12326" max="12554" width="11" style="1"/>
    <col min="12555" max="12555" width="39.5703125" style="1" customWidth="1"/>
    <col min="12556" max="12581" width="11.42578125" style="1" customWidth="1"/>
    <col min="12582" max="12810" width="11" style="1"/>
    <col min="12811" max="12811" width="39.5703125" style="1" customWidth="1"/>
    <col min="12812" max="12837" width="11.42578125" style="1" customWidth="1"/>
    <col min="12838" max="13066" width="11" style="1"/>
    <col min="13067" max="13067" width="39.5703125" style="1" customWidth="1"/>
    <col min="13068" max="13093" width="11.42578125" style="1" customWidth="1"/>
    <col min="13094" max="13322" width="11" style="1"/>
    <col min="13323" max="13323" width="39.5703125" style="1" customWidth="1"/>
    <col min="13324" max="13349" width="11.42578125" style="1" customWidth="1"/>
    <col min="13350" max="13578" width="11" style="1"/>
    <col min="13579" max="13579" width="39.5703125" style="1" customWidth="1"/>
    <col min="13580" max="13605" width="11.42578125" style="1" customWidth="1"/>
    <col min="13606" max="13834" width="11" style="1"/>
    <col min="13835" max="13835" width="39.5703125" style="1" customWidth="1"/>
    <col min="13836" max="13861" width="11.42578125" style="1" customWidth="1"/>
    <col min="13862" max="14090" width="11" style="1"/>
    <col min="14091" max="14091" width="39.5703125" style="1" customWidth="1"/>
    <col min="14092" max="14117" width="11.42578125" style="1" customWidth="1"/>
    <col min="14118" max="14346" width="11" style="1"/>
    <col min="14347" max="14347" width="39.5703125" style="1" customWidth="1"/>
    <col min="14348" max="14373" width="11.42578125" style="1" customWidth="1"/>
    <col min="14374" max="14602" width="11" style="1"/>
    <col min="14603" max="14603" width="39.5703125" style="1" customWidth="1"/>
    <col min="14604" max="14629" width="11.42578125" style="1" customWidth="1"/>
    <col min="14630" max="14858" width="11" style="1"/>
    <col min="14859" max="14859" width="39.5703125" style="1" customWidth="1"/>
    <col min="14860" max="14885" width="11.42578125" style="1" customWidth="1"/>
    <col min="14886" max="15114" width="11" style="1"/>
    <col min="15115" max="15115" width="39.5703125" style="1" customWidth="1"/>
    <col min="15116" max="15141" width="11.42578125" style="1" customWidth="1"/>
    <col min="15142" max="15370" width="11" style="1"/>
    <col min="15371" max="15371" width="39.5703125" style="1" customWidth="1"/>
    <col min="15372" max="15397" width="11.42578125" style="1" customWidth="1"/>
    <col min="15398" max="15626" width="11" style="1"/>
    <col min="15627" max="15627" width="39.5703125" style="1" customWidth="1"/>
    <col min="15628" max="15653" width="11.42578125" style="1" customWidth="1"/>
    <col min="15654" max="15882" width="11" style="1"/>
    <col min="15883" max="15883" width="39.5703125" style="1" customWidth="1"/>
    <col min="15884" max="15909" width="11.42578125" style="1" customWidth="1"/>
    <col min="15910" max="16138" width="11" style="1"/>
    <col min="16139" max="16139" width="39.5703125" style="1" customWidth="1"/>
    <col min="16140" max="16165" width="11.42578125" style="1" customWidth="1"/>
    <col min="16166" max="16384" width="11" style="1"/>
  </cols>
  <sheetData>
    <row r="1" spans="2:39" ht="15.75" x14ac:dyDescent="0.25">
      <c r="B1" s="37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</row>
    <row r="2" spans="2:39" ht="15.75" x14ac:dyDescent="0.25">
      <c r="B2" s="37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</row>
    <row r="3" spans="2:39" ht="15.75" x14ac:dyDescent="0.25">
      <c r="B3" s="37" t="s">
        <v>37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</row>
    <row r="4" spans="2:39" ht="13.5" thickBot="1" x14ac:dyDescent="0.25">
      <c r="B4" s="35"/>
      <c r="C4" s="35"/>
      <c r="D4" s="35"/>
      <c r="I4" s="2"/>
      <c r="J4" s="2"/>
      <c r="U4" s="20"/>
      <c r="V4" s="20"/>
      <c r="AA4" s="2"/>
      <c r="AB4" s="2"/>
    </row>
    <row r="5" spans="2:39" ht="15.75" customHeight="1" thickBot="1" x14ac:dyDescent="0.35">
      <c r="B5" s="40" t="s">
        <v>2</v>
      </c>
      <c r="C5" s="38" t="s">
        <v>36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43"/>
      <c r="U5" s="38" t="s">
        <v>38</v>
      </c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</row>
    <row r="6" spans="2:39" ht="15.75" customHeight="1" thickBot="1" x14ac:dyDescent="0.25">
      <c r="B6" s="41"/>
      <c r="C6" s="36" t="s">
        <v>3</v>
      </c>
      <c r="D6" s="34"/>
      <c r="E6" s="33" t="s">
        <v>4</v>
      </c>
      <c r="F6" s="34"/>
      <c r="G6" s="33" t="s">
        <v>5</v>
      </c>
      <c r="H6" s="34"/>
      <c r="I6" s="33" t="s">
        <v>6</v>
      </c>
      <c r="J6" s="34"/>
      <c r="K6" s="33" t="s">
        <v>7</v>
      </c>
      <c r="L6" s="34"/>
      <c r="M6" s="33" t="s">
        <v>8</v>
      </c>
      <c r="N6" s="34"/>
      <c r="O6" s="33" t="s">
        <v>9</v>
      </c>
      <c r="P6" s="34"/>
      <c r="Q6" s="33" t="s">
        <v>10</v>
      </c>
      <c r="R6" s="34"/>
      <c r="S6" s="33" t="s">
        <v>11</v>
      </c>
      <c r="T6" s="34"/>
      <c r="U6" s="33" t="s">
        <v>3</v>
      </c>
      <c r="V6" s="34"/>
      <c r="W6" s="33" t="s">
        <v>4</v>
      </c>
      <c r="X6" s="34"/>
      <c r="Y6" s="33" t="s">
        <v>5</v>
      </c>
      <c r="Z6" s="34"/>
      <c r="AA6" s="33" t="s">
        <v>6</v>
      </c>
      <c r="AB6" s="34"/>
      <c r="AC6" s="33" t="s">
        <v>7</v>
      </c>
      <c r="AD6" s="34"/>
      <c r="AE6" s="33" t="s">
        <v>8</v>
      </c>
      <c r="AF6" s="34"/>
      <c r="AG6" s="33" t="s">
        <v>9</v>
      </c>
      <c r="AH6" s="34"/>
      <c r="AI6" s="33" t="s">
        <v>10</v>
      </c>
      <c r="AJ6" s="34"/>
      <c r="AK6" s="33" t="s">
        <v>11</v>
      </c>
      <c r="AL6" s="36"/>
    </row>
    <row r="7" spans="2:39" ht="15.75" customHeight="1" thickBot="1" x14ac:dyDescent="0.25">
      <c r="B7" s="42"/>
      <c r="C7" s="21" t="s">
        <v>12</v>
      </c>
      <c r="D7" s="21" t="s">
        <v>13</v>
      </c>
      <c r="E7" s="21" t="s">
        <v>12</v>
      </c>
      <c r="F7" s="21" t="s">
        <v>13</v>
      </c>
      <c r="G7" s="21" t="s">
        <v>12</v>
      </c>
      <c r="H7" s="21" t="s">
        <v>13</v>
      </c>
      <c r="I7" s="21" t="s">
        <v>12</v>
      </c>
      <c r="J7" s="21" t="s">
        <v>13</v>
      </c>
      <c r="K7" s="21" t="s">
        <v>12</v>
      </c>
      <c r="L7" s="21" t="s">
        <v>13</v>
      </c>
      <c r="M7" s="21" t="s">
        <v>12</v>
      </c>
      <c r="N7" s="21" t="s">
        <v>13</v>
      </c>
      <c r="O7" s="21" t="s">
        <v>12</v>
      </c>
      <c r="P7" s="21" t="s">
        <v>13</v>
      </c>
      <c r="Q7" s="21" t="s">
        <v>12</v>
      </c>
      <c r="R7" s="21" t="s">
        <v>13</v>
      </c>
      <c r="S7" s="21" t="s">
        <v>12</v>
      </c>
      <c r="T7" s="21" t="s">
        <v>13</v>
      </c>
      <c r="U7" s="22" t="s">
        <v>12</v>
      </c>
      <c r="V7" s="21" t="s">
        <v>13</v>
      </c>
      <c r="W7" s="21" t="s">
        <v>12</v>
      </c>
      <c r="X7" s="21" t="s">
        <v>13</v>
      </c>
      <c r="Y7" s="21" t="s">
        <v>12</v>
      </c>
      <c r="Z7" s="21" t="s">
        <v>13</v>
      </c>
      <c r="AA7" s="21" t="s">
        <v>12</v>
      </c>
      <c r="AB7" s="21" t="s">
        <v>13</v>
      </c>
      <c r="AC7" s="21" t="s">
        <v>12</v>
      </c>
      <c r="AD7" s="21" t="s">
        <v>13</v>
      </c>
      <c r="AE7" s="21" t="s">
        <v>12</v>
      </c>
      <c r="AF7" s="21" t="s">
        <v>13</v>
      </c>
      <c r="AG7" s="21" t="s">
        <v>12</v>
      </c>
      <c r="AH7" s="21" t="s">
        <v>13</v>
      </c>
      <c r="AI7" s="21" t="s">
        <v>12</v>
      </c>
      <c r="AJ7" s="21" t="s">
        <v>13</v>
      </c>
      <c r="AK7" s="21" t="s">
        <v>12</v>
      </c>
      <c r="AL7" s="23" t="s">
        <v>13</v>
      </c>
    </row>
    <row r="8" spans="2:39" ht="12" thickBot="1" x14ac:dyDescent="0.25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2:39" s="28" customFormat="1" ht="12" x14ac:dyDescent="0.2">
      <c r="B9" s="24" t="s">
        <v>14</v>
      </c>
      <c r="C9" s="25">
        <v>10626</v>
      </c>
      <c r="D9" s="26">
        <v>3387</v>
      </c>
      <c r="E9" s="26">
        <v>10582</v>
      </c>
      <c r="F9" s="26">
        <v>3363</v>
      </c>
      <c r="G9" s="26">
        <v>10492</v>
      </c>
      <c r="H9" s="26">
        <v>3353</v>
      </c>
      <c r="I9" s="26">
        <v>10268</v>
      </c>
      <c r="J9" s="26">
        <v>3333</v>
      </c>
      <c r="K9" s="26">
        <v>10229</v>
      </c>
      <c r="L9" s="26">
        <v>3252</v>
      </c>
      <c r="M9" s="26">
        <v>10085</v>
      </c>
      <c r="N9" s="26">
        <v>3260</v>
      </c>
      <c r="O9" s="26">
        <v>10247</v>
      </c>
      <c r="P9" s="26">
        <v>3338</v>
      </c>
      <c r="Q9" s="26">
        <v>10292</v>
      </c>
      <c r="R9" s="26">
        <v>3277</v>
      </c>
      <c r="S9" s="26">
        <v>10014</v>
      </c>
      <c r="T9" s="27">
        <v>3167</v>
      </c>
      <c r="U9" s="26">
        <v>10766</v>
      </c>
      <c r="V9" s="26">
        <v>3480</v>
      </c>
      <c r="W9" s="26">
        <v>10661</v>
      </c>
      <c r="X9" s="26">
        <v>3454</v>
      </c>
      <c r="Y9" s="26">
        <v>10443</v>
      </c>
      <c r="Z9" s="26">
        <v>3352</v>
      </c>
      <c r="AA9" s="26">
        <v>9917</v>
      </c>
      <c r="AB9" s="26">
        <v>2880</v>
      </c>
      <c r="AC9" s="26">
        <v>9787</v>
      </c>
      <c r="AD9" s="26">
        <v>2845</v>
      </c>
      <c r="AE9" s="26">
        <v>9634</v>
      </c>
      <c r="AF9" s="26">
        <v>2824</v>
      </c>
      <c r="AG9" s="26">
        <v>9865</v>
      </c>
      <c r="AH9" s="26">
        <v>2908</v>
      </c>
      <c r="AI9" s="26">
        <v>9742</v>
      </c>
      <c r="AJ9" s="26">
        <v>2890</v>
      </c>
      <c r="AK9" s="26">
        <v>9869</v>
      </c>
      <c r="AL9" s="26">
        <v>2855</v>
      </c>
    </row>
    <row r="10" spans="2:39" s="28" customFormat="1" ht="35.25" customHeight="1" x14ac:dyDescent="0.2">
      <c r="B10" s="29" t="s">
        <v>15</v>
      </c>
      <c r="C10" s="13">
        <v>111048</v>
      </c>
      <c r="D10" s="5">
        <v>83151</v>
      </c>
      <c r="E10" s="5">
        <v>110818</v>
      </c>
      <c r="F10" s="5">
        <v>82762</v>
      </c>
      <c r="G10" s="5">
        <v>110466</v>
      </c>
      <c r="H10" s="5">
        <v>81897</v>
      </c>
      <c r="I10" s="5">
        <v>109894</v>
      </c>
      <c r="J10" s="5">
        <v>81393</v>
      </c>
      <c r="K10" s="5">
        <v>109281</v>
      </c>
      <c r="L10" s="5">
        <v>81403</v>
      </c>
      <c r="M10" s="5">
        <v>109242</v>
      </c>
      <c r="N10" s="5">
        <v>82230</v>
      </c>
      <c r="O10" s="5">
        <v>108809</v>
      </c>
      <c r="P10" s="5">
        <v>81396</v>
      </c>
      <c r="Q10" s="5">
        <v>108671</v>
      </c>
      <c r="R10" s="5">
        <v>80891</v>
      </c>
      <c r="S10" s="5">
        <v>108743</v>
      </c>
      <c r="T10" s="16">
        <v>80444</v>
      </c>
      <c r="U10" s="5">
        <v>110225</v>
      </c>
      <c r="V10" s="5">
        <v>78915</v>
      </c>
      <c r="W10" s="5">
        <v>110965</v>
      </c>
      <c r="X10" s="5">
        <v>79334</v>
      </c>
      <c r="Y10" s="5">
        <v>110572</v>
      </c>
      <c r="Z10" s="5">
        <v>79074</v>
      </c>
      <c r="AA10" s="5">
        <v>105590</v>
      </c>
      <c r="AB10" s="5">
        <v>74739</v>
      </c>
      <c r="AC10" s="5">
        <v>99457</v>
      </c>
      <c r="AD10" s="5">
        <v>70845</v>
      </c>
      <c r="AE10" s="5">
        <v>97696</v>
      </c>
      <c r="AF10" s="5">
        <v>69076</v>
      </c>
      <c r="AG10" s="5">
        <v>100609</v>
      </c>
      <c r="AH10" s="5">
        <v>70852</v>
      </c>
      <c r="AI10" s="5">
        <v>101928</v>
      </c>
      <c r="AJ10" s="5">
        <v>73756</v>
      </c>
      <c r="AK10" s="5">
        <v>103110</v>
      </c>
      <c r="AL10" s="5">
        <v>74880</v>
      </c>
      <c r="AM10" s="5"/>
    </row>
    <row r="11" spans="2:39" s="28" customFormat="1" ht="12" x14ac:dyDescent="0.2">
      <c r="B11" s="30" t="s">
        <v>16</v>
      </c>
      <c r="C11" s="13">
        <v>21110</v>
      </c>
      <c r="D11" s="5">
        <v>2776</v>
      </c>
      <c r="E11" s="5">
        <v>21782</v>
      </c>
      <c r="F11" s="5">
        <v>2762</v>
      </c>
      <c r="G11" s="5">
        <v>22126</v>
      </c>
      <c r="H11" s="5">
        <v>2800</v>
      </c>
      <c r="I11" s="5">
        <v>22256</v>
      </c>
      <c r="J11" s="5">
        <v>2911</v>
      </c>
      <c r="K11" s="5">
        <v>22586</v>
      </c>
      <c r="L11" s="5">
        <v>2804</v>
      </c>
      <c r="M11" s="5">
        <v>23948</v>
      </c>
      <c r="N11" s="5">
        <v>3053</v>
      </c>
      <c r="O11" s="5">
        <v>24209</v>
      </c>
      <c r="P11" s="5">
        <v>3119</v>
      </c>
      <c r="Q11" s="5">
        <v>24167</v>
      </c>
      <c r="R11" s="5">
        <v>3168</v>
      </c>
      <c r="S11" s="5">
        <v>24909</v>
      </c>
      <c r="T11" s="16">
        <v>3244</v>
      </c>
      <c r="U11" s="5">
        <v>23469</v>
      </c>
      <c r="V11" s="5">
        <v>3019</v>
      </c>
      <c r="W11" s="5">
        <v>23988</v>
      </c>
      <c r="X11" s="5">
        <v>3181</v>
      </c>
      <c r="Y11" s="5">
        <v>23168</v>
      </c>
      <c r="Z11" s="5">
        <v>3131</v>
      </c>
      <c r="AA11" s="5">
        <v>19718</v>
      </c>
      <c r="AB11" s="5">
        <v>2942</v>
      </c>
      <c r="AC11" s="5">
        <v>16030</v>
      </c>
      <c r="AD11" s="5">
        <v>2788</v>
      </c>
      <c r="AE11" s="5">
        <v>16980</v>
      </c>
      <c r="AF11" s="5">
        <v>2861</v>
      </c>
      <c r="AG11" s="5">
        <v>18259</v>
      </c>
      <c r="AH11" s="5">
        <v>2899</v>
      </c>
      <c r="AI11" s="5">
        <v>18693</v>
      </c>
      <c r="AJ11" s="5">
        <v>2937</v>
      </c>
      <c r="AK11" s="5">
        <v>19831</v>
      </c>
      <c r="AL11" s="5">
        <v>2952</v>
      </c>
      <c r="AM11" s="5"/>
    </row>
    <row r="12" spans="2:39" s="28" customFormat="1" ht="36" x14ac:dyDescent="0.2">
      <c r="B12" s="29" t="s">
        <v>17</v>
      </c>
      <c r="C12" s="13">
        <v>125476</v>
      </c>
      <c r="D12" s="5">
        <v>76473</v>
      </c>
      <c r="E12" s="5">
        <v>125007</v>
      </c>
      <c r="F12" s="5">
        <v>75611</v>
      </c>
      <c r="G12" s="5">
        <v>125185</v>
      </c>
      <c r="H12" s="5">
        <v>75442</v>
      </c>
      <c r="I12" s="5">
        <v>125080</v>
      </c>
      <c r="J12" s="5">
        <v>75419</v>
      </c>
      <c r="K12" s="5">
        <v>124962</v>
      </c>
      <c r="L12" s="5">
        <v>75677</v>
      </c>
      <c r="M12" s="5">
        <v>125431</v>
      </c>
      <c r="N12" s="5">
        <v>76084</v>
      </c>
      <c r="O12" s="5">
        <v>126300</v>
      </c>
      <c r="P12" s="5">
        <v>76829</v>
      </c>
      <c r="Q12" s="5">
        <v>126709</v>
      </c>
      <c r="R12" s="5">
        <v>76944</v>
      </c>
      <c r="S12" s="5">
        <v>127323</v>
      </c>
      <c r="T12" s="16">
        <v>77517</v>
      </c>
      <c r="U12" s="5">
        <v>129595</v>
      </c>
      <c r="V12" s="5">
        <v>79545</v>
      </c>
      <c r="W12" s="5">
        <v>129871</v>
      </c>
      <c r="X12" s="5">
        <v>79066</v>
      </c>
      <c r="Y12" s="5">
        <v>128806</v>
      </c>
      <c r="Z12" s="5">
        <v>78369</v>
      </c>
      <c r="AA12" s="5">
        <v>123871</v>
      </c>
      <c r="AB12" s="5">
        <v>74203</v>
      </c>
      <c r="AC12" s="5">
        <v>119837</v>
      </c>
      <c r="AD12" s="5">
        <v>71706</v>
      </c>
      <c r="AE12" s="5">
        <v>118430</v>
      </c>
      <c r="AF12" s="5">
        <v>69324</v>
      </c>
      <c r="AG12" s="5">
        <v>116791</v>
      </c>
      <c r="AH12" s="5">
        <v>68052</v>
      </c>
      <c r="AI12" s="5">
        <v>116891</v>
      </c>
      <c r="AJ12" s="5">
        <v>68862</v>
      </c>
      <c r="AK12" s="5">
        <v>118197</v>
      </c>
      <c r="AL12" s="5">
        <v>69989</v>
      </c>
      <c r="AM12" s="5"/>
    </row>
    <row r="13" spans="2:39" s="28" customFormat="1" ht="12" x14ac:dyDescent="0.2">
      <c r="B13" s="30" t="s">
        <v>18</v>
      </c>
      <c r="C13" s="13">
        <v>12527</v>
      </c>
      <c r="D13" s="5">
        <v>5866</v>
      </c>
      <c r="E13" s="5">
        <v>12335</v>
      </c>
      <c r="F13" s="5">
        <v>5738</v>
      </c>
      <c r="G13" s="5">
        <v>12293</v>
      </c>
      <c r="H13" s="5">
        <v>5713</v>
      </c>
      <c r="I13" s="5">
        <v>12213</v>
      </c>
      <c r="J13" s="5">
        <v>5643</v>
      </c>
      <c r="K13" s="5">
        <v>12283</v>
      </c>
      <c r="L13" s="5">
        <v>5685</v>
      </c>
      <c r="M13" s="5">
        <v>12275</v>
      </c>
      <c r="N13" s="5">
        <v>5690</v>
      </c>
      <c r="O13" s="5">
        <v>12175</v>
      </c>
      <c r="P13" s="5">
        <v>5694</v>
      </c>
      <c r="Q13" s="5">
        <v>12149</v>
      </c>
      <c r="R13" s="5">
        <v>5678</v>
      </c>
      <c r="S13" s="5">
        <v>12150</v>
      </c>
      <c r="T13" s="16">
        <v>5685</v>
      </c>
      <c r="U13" s="5">
        <v>12504</v>
      </c>
      <c r="V13" s="5">
        <v>5885</v>
      </c>
      <c r="W13" s="5">
        <v>12567</v>
      </c>
      <c r="X13" s="5">
        <v>5920</v>
      </c>
      <c r="Y13" s="5">
        <v>12722</v>
      </c>
      <c r="Z13" s="5">
        <v>6045</v>
      </c>
      <c r="AA13" s="5">
        <v>12354</v>
      </c>
      <c r="AB13" s="5">
        <v>5834</v>
      </c>
      <c r="AC13" s="5">
        <v>12223</v>
      </c>
      <c r="AD13" s="5">
        <v>5757</v>
      </c>
      <c r="AE13" s="5">
        <v>12221</v>
      </c>
      <c r="AF13" s="5">
        <v>5750</v>
      </c>
      <c r="AG13" s="5">
        <v>12187</v>
      </c>
      <c r="AH13" s="5">
        <v>5765</v>
      </c>
      <c r="AI13" s="5">
        <v>12129</v>
      </c>
      <c r="AJ13" s="5">
        <v>5715</v>
      </c>
      <c r="AK13" s="5">
        <v>12214</v>
      </c>
      <c r="AL13" s="5">
        <v>5819</v>
      </c>
      <c r="AM13" s="5"/>
    </row>
    <row r="14" spans="2:39" s="28" customFormat="1" ht="12" x14ac:dyDescent="0.2">
      <c r="B14" s="30" t="s">
        <v>19</v>
      </c>
      <c r="C14" s="13">
        <v>15235</v>
      </c>
      <c r="D14" s="5">
        <v>16095</v>
      </c>
      <c r="E14" s="5">
        <v>15519</v>
      </c>
      <c r="F14" s="5">
        <v>16176</v>
      </c>
      <c r="G14" s="5">
        <v>15697</v>
      </c>
      <c r="H14" s="5">
        <v>16256</v>
      </c>
      <c r="I14" s="5">
        <v>15642</v>
      </c>
      <c r="J14" s="5">
        <v>16273</v>
      </c>
      <c r="K14" s="5">
        <v>15869</v>
      </c>
      <c r="L14" s="5">
        <v>16229</v>
      </c>
      <c r="M14" s="5">
        <v>15968</v>
      </c>
      <c r="N14" s="5">
        <v>16324</v>
      </c>
      <c r="O14" s="5">
        <v>16334</v>
      </c>
      <c r="P14" s="5">
        <v>16343</v>
      </c>
      <c r="Q14" s="5">
        <v>16357</v>
      </c>
      <c r="R14" s="5">
        <v>16309</v>
      </c>
      <c r="S14" s="5">
        <v>16337</v>
      </c>
      <c r="T14" s="16">
        <v>16400</v>
      </c>
      <c r="U14" s="5">
        <v>16389</v>
      </c>
      <c r="V14" s="5">
        <v>16552</v>
      </c>
      <c r="W14" s="5">
        <v>16193</v>
      </c>
      <c r="X14" s="5">
        <v>16479</v>
      </c>
      <c r="Y14" s="5">
        <v>16172</v>
      </c>
      <c r="Z14" s="5">
        <v>16501</v>
      </c>
      <c r="AA14" s="5">
        <v>15978</v>
      </c>
      <c r="AB14" s="5">
        <v>16329</v>
      </c>
      <c r="AC14" s="5">
        <v>15541</v>
      </c>
      <c r="AD14" s="5">
        <v>16006</v>
      </c>
      <c r="AE14" s="5">
        <v>15162</v>
      </c>
      <c r="AF14" s="5">
        <v>15967</v>
      </c>
      <c r="AG14" s="5">
        <v>14993</v>
      </c>
      <c r="AH14" s="5">
        <v>15802</v>
      </c>
      <c r="AI14" s="5">
        <v>14888</v>
      </c>
      <c r="AJ14" s="5">
        <v>15735</v>
      </c>
      <c r="AK14" s="5">
        <v>14698</v>
      </c>
      <c r="AL14" s="5">
        <v>15692</v>
      </c>
      <c r="AM14" s="5"/>
    </row>
    <row r="15" spans="2:39" s="28" customFormat="1" ht="12" x14ac:dyDescent="0.2">
      <c r="B15" s="30" t="s">
        <v>20</v>
      </c>
      <c r="C15" s="13">
        <v>5038</v>
      </c>
      <c r="D15" s="5">
        <v>1773</v>
      </c>
      <c r="E15" s="5">
        <v>5199</v>
      </c>
      <c r="F15" s="5">
        <v>1784</v>
      </c>
      <c r="G15" s="5">
        <v>5241</v>
      </c>
      <c r="H15" s="5">
        <v>1814</v>
      </c>
      <c r="I15" s="5">
        <v>5251</v>
      </c>
      <c r="J15" s="5">
        <v>1801</v>
      </c>
      <c r="K15" s="5">
        <v>5156</v>
      </c>
      <c r="L15" s="5">
        <v>1828</v>
      </c>
      <c r="M15" s="5">
        <v>5110</v>
      </c>
      <c r="N15" s="5">
        <v>1832</v>
      </c>
      <c r="O15" s="5">
        <v>4969</v>
      </c>
      <c r="P15" s="5">
        <v>1832</v>
      </c>
      <c r="Q15" s="5">
        <v>4988</v>
      </c>
      <c r="R15" s="5">
        <v>1829</v>
      </c>
      <c r="S15" s="5">
        <v>4937</v>
      </c>
      <c r="T15" s="16">
        <v>1840</v>
      </c>
      <c r="U15" s="5">
        <v>5035</v>
      </c>
      <c r="V15" s="5">
        <v>1856</v>
      </c>
      <c r="W15" s="5">
        <v>5047</v>
      </c>
      <c r="X15" s="5">
        <v>1881</v>
      </c>
      <c r="Y15" s="5">
        <v>5100</v>
      </c>
      <c r="Z15" s="5">
        <v>1905</v>
      </c>
      <c r="AA15" s="5">
        <v>4885</v>
      </c>
      <c r="AB15" s="5">
        <v>1887</v>
      </c>
      <c r="AC15" s="5">
        <v>4043</v>
      </c>
      <c r="AD15" s="5">
        <v>1802</v>
      </c>
      <c r="AE15" s="5">
        <v>4036</v>
      </c>
      <c r="AF15" s="5">
        <v>1819</v>
      </c>
      <c r="AG15" s="5">
        <v>4362</v>
      </c>
      <c r="AH15" s="5">
        <v>1814</v>
      </c>
      <c r="AI15" s="5">
        <v>4391</v>
      </c>
      <c r="AJ15" s="5">
        <v>1771</v>
      </c>
      <c r="AK15" s="5">
        <v>4621</v>
      </c>
      <c r="AL15" s="5">
        <v>1781</v>
      </c>
      <c r="AM15" s="5"/>
    </row>
    <row r="16" spans="2:39" s="28" customFormat="1" ht="24" x14ac:dyDescent="0.2">
      <c r="B16" s="29" t="s">
        <v>21</v>
      </c>
      <c r="C16" s="13">
        <v>84176</v>
      </c>
      <c r="D16" s="5">
        <v>40661</v>
      </c>
      <c r="E16" s="5">
        <v>84195</v>
      </c>
      <c r="F16" s="5">
        <v>40764</v>
      </c>
      <c r="G16" s="5">
        <v>84711</v>
      </c>
      <c r="H16" s="5">
        <v>41369</v>
      </c>
      <c r="I16" s="5">
        <v>84380</v>
      </c>
      <c r="J16" s="5">
        <v>41119</v>
      </c>
      <c r="K16" s="5">
        <v>84343</v>
      </c>
      <c r="L16" s="5">
        <v>40948</v>
      </c>
      <c r="M16" s="5">
        <v>85207</v>
      </c>
      <c r="N16" s="5">
        <v>41608</v>
      </c>
      <c r="O16" s="5">
        <v>85967</v>
      </c>
      <c r="P16" s="5">
        <v>41821</v>
      </c>
      <c r="Q16" s="5">
        <v>85711</v>
      </c>
      <c r="R16" s="5">
        <v>42172</v>
      </c>
      <c r="S16" s="5">
        <v>85879</v>
      </c>
      <c r="T16" s="16">
        <v>42430</v>
      </c>
      <c r="U16" s="5">
        <v>86556</v>
      </c>
      <c r="V16" s="5">
        <v>43208</v>
      </c>
      <c r="W16" s="5">
        <v>86670</v>
      </c>
      <c r="X16" s="5">
        <v>43214</v>
      </c>
      <c r="Y16" s="5">
        <v>86310</v>
      </c>
      <c r="Z16" s="5">
        <v>42970</v>
      </c>
      <c r="AA16" s="5">
        <v>82311</v>
      </c>
      <c r="AB16" s="5">
        <v>40013</v>
      </c>
      <c r="AC16" s="5">
        <v>79926</v>
      </c>
      <c r="AD16" s="5">
        <v>38429</v>
      </c>
      <c r="AE16" s="5">
        <v>79451</v>
      </c>
      <c r="AF16" s="5">
        <v>38296</v>
      </c>
      <c r="AG16" s="5">
        <v>79362</v>
      </c>
      <c r="AH16" s="5">
        <v>38108</v>
      </c>
      <c r="AI16" s="5">
        <v>79269</v>
      </c>
      <c r="AJ16" s="5">
        <v>38484</v>
      </c>
      <c r="AK16" s="5">
        <v>80724</v>
      </c>
      <c r="AL16" s="5">
        <v>40087</v>
      </c>
      <c r="AM16" s="5"/>
    </row>
    <row r="17" spans="2:39" s="28" customFormat="1" ht="12" x14ac:dyDescent="0.2">
      <c r="B17" s="30" t="s">
        <v>22</v>
      </c>
      <c r="C17" s="13">
        <v>30649</v>
      </c>
      <c r="D17" s="5">
        <v>38868</v>
      </c>
      <c r="E17" s="5">
        <v>31205</v>
      </c>
      <c r="F17" s="5">
        <v>39911</v>
      </c>
      <c r="G17" s="5">
        <v>31459</v>
      </c>
      <c r="H17" s="5">
        <v>40107</v>
      </c>
      <c r="I17" s="5">
        <v>31508</v>
      </c>
      <c r="J17" s="5">
        <v>40496</v>
      </c>
      <c r="K17" s="5">
        <v>31479</v>
      </c>
      <c r="L17" s="5">
        <v>40578</v>
      </c>
      <c r="M17" s="5">
        <v>31506</v>
      </c>
      <c r="N17" s="5">
        <v>40799</v>
      </c>
      <c r="O17" s="5">
        <v>31567</v>
      </c>
      <c r="P17" s="5">
        <v>40843</v>
      </c>
      <c r="Q17" s="5">
        <v>31546</v>
      </c>
      <c r="R17" s="5">
        <v>40883</v>
      </c>
      <c r="S17" s="5">
        <v>31576</v>
      </c>
      <c r="T17" s="16">
        <v>40878</v>
      </c>
      <c r="U17" s="5">
        <v>31082</v>
      </c>
      <c r="V17" s="5">
        <v>39487</v>
      </c>
      <c r="W17" s="5">
        <v>31554</v>
      </c>
      <c r="X17" s="5">
        <v>40493</v>
      </c>
      <c r="Y17" s="5">
        <v>31537</v>
      </c>
      <c r="Z17" s="5">
        <v>40461</v>
      </c>
      <c r="AA17" s="5">
        <v>30908</v>
      </c>
      <c r="AB17" s="5">
        <v>39530</v>
      </c>
      <c r="AC17" s="5">
        <v>30374</v>
      </c>
      <c r="AD17" s="5">
        <v>38944</v>
      </c>
      <c r="AE17" s="5">
        <v>29949</v>
      </c>
      <c r="AF17" s="5">
        <v>38543</v>
      </c>
      <c r="AG17" s="5">
        <v>29538</v>
      </c>
      <c r="AH17" s="5">
        <v>37801</v>
      </c>
      <c r="AI17" s="5">
        <v>29131</v>
      </c>
      <c r="AJ17" s="5">
        <v>37412</v>
      </c>
      <c r="AK17" s="5">
        <v>29141</v>
      </c>
      <c r="AL17" s="5">
        <v>37286</v>
      </c>
      <c r="AM17" s="5"/>
    </row>
    <row r="18" spans="2:39" s="28" customFormat="1" ht="12" x14ac:dyDescent="0.2">
      <c r="B18" s="30" t="s">
        <v>23</v>
      </c>
      <c r="C18" s="13">
        <v>194</v>
      </c>
      <c r="D18" s="5">
        <v>1636</v>
      </c>
      <c r="E18" s="5">
        <v>194</v>
      </c>
      <c r="F18" s="5">
        <v>1650</v>
      </c>
      <c r="G18" s="5">
        <v>192</v>
      </c>
      <c r="H18" s="5">
        <v>1645</v>
      </c>
      <c r="I18" s="5">
        <v>195</v>
      </c>
      <c r="J18" s="5">
        <v>1652</v>
      </c>
      <c r="K18" s="5">
        <v>196</v>
      </c>
      <c r="L18" s="5">
        <v>1659</v>
      </c>
      <c r="M18" s="5">
        <v>202</v>
      </c>
      <c r="N18" s="5">
        <v>1669</v>
      </c>
      <c r="O18" s="5">
        <v>205</v>
      </c>
      <c r="P18" s="5">
        <v>1685</v>
      </c>
      <c r="Q18" s="5">
        <v>206</v>
      </c>
      <c r="R18" s="5">
        <v>1696</v>
      </c>
      <c r="S18" s="5">
        <v>204</v>
      </c>
      <c r="T18" s="16">
        <v>1712</v>
      </c>
      <c r="U18" s="5">
        <v>202</v>
      </c>
      <c r="V18" s="5">
        <v>1737</v>
      </c>
      <c r="W18" s="5">
        <v>201</v>
      </c>
      <c r="X18" s="5">
        <v>1750</v>
      </c>
      <c r="Y18" s="5">
        <v>199</v>
      </c>
      <c r="Z18" s="5">
        <v>1745</v>
      </c>
      <c r="AA18" s="5">
        <v>195</v>
      </c>
      <c r="AB18" s="5">
        <v>1702</v>
      </c>
      <c r="AC18" s="5">
        <v>193</v>
      </c>
      <c r="AD18" s="5">
        <v>1674</v>
      </c>
      <c r="AE18" s="5">
        <v>191</v>
      </c>
      <c r="AF18" s="5">
        <v>1651</v>
      </c>
      <c r="AG18" s="5">
        <v>194</v>
      </c>
      <c r="AH18" s="5">
        <v>1624</v>
      </c>
      <c r="AI18" s="5">
        <v>194</v>
      </c>
      <c r="AJ18" s="5">
        <v>1589</v>
      </c>
      <c r="AK18" s="5">
        <v>192</v>
      </c>
      <c r="AL18" s="5">
        <v>1574</v>
      </c>
      <c r="AM18" s="5"/>
    </row>
    <row r="19" spans="2:39" s="28" customFormat="1" ht="12" x14ac:dyDescent="0.2">
      <c r="B19" s="30" t="s">
        <v>24</v>
      </c>
      <c r="C19" s="13">
        <v>37</v>
      </c>
      <c r="D19" s="5">
        <v>16</v>
      </c>
      <c r="E19" s="5">
        <v>41</v>
      </c>
      <c r="F19" s="5">
        <v>16</v>
      </c>
      <c r="G19" s="5">
        <v>42</v>
      </c>
      <c r="H19" s="5">
        <v>16</v>
      </c>
      <c r="I19" s="5">
        <v>41</v>
      </c>
      <c r="J19" s="5">
        <v>15</v>
      </c>
      <c r="K19" s="5">
        <v>42</v>
      </c>
      <c r="L19" s="5">
        <v>15</v>
      </c>
      <c r="M19" s="5">
        <v>43</v>
      </c>
      <c r="N19" s="5">
        <v>15</v>
      </c>
      <c r="O19" s="5">
        <v>45</v>
      </c>
      <c r="P19" s="5">
        <v>15</v>
      </c>
      <c r="Q19" s="5">
        <v>47</v>
      </c>
      <c r="R19" s="5">
        <v>17</v>
      </c>
      <c r="S19" s="5">
        <v>52</v>
      </c>
      <c r="T19" s="16">
        <v>17</v>
      </c>
      <c r="U19" s="5">
        <v>45</v>
      </c>
      <c r="V19" s="5">
        <v>15</v>
      </c>
      <c r="W19" s="5">
        <v>46</v>
      </c>
      <c r="X19" s="5">
        <v>17</v>
      </c>
      <c r="Y19" s="5">
        <v>48</v>
      </c>
      <c r="Z19" s="5">
        <v>18</v>
      </c>
      <c r="AA19" s="5">
        <v>45</v>
      </c>
      <c r="AB19" s="5">
        <v>18</v>
      </c>
      <c r="AC19" s="5">
        <v>45</v>
      </c>
      <c r="AD19" s="5">
        <v>17</v>
      </c>
      <c r="AE19" s="5">
        <v>46</v>
      </c>
      <c r="AF19" s="5">
        <v>18</v>
      </c>
      <c r="AG19" s="5">
        <v>45</v>
      </c>
      <c r="AH19" s="5">
        <v>18</v>
      </c>
      <c r="AI19" s="5">
        <v>45</v>
      </c>
      <c r="AJ19" s="5">
        <v>17</v>
      </c>
      <c r="AK19" s="5">
        <v>43</v>
      </c>
      <c r="AL19" s="5">
        <v>18</v>
      </c>
    </row>
    <row r="20" spans="2:39" s="28" customFormat="1" ht="12" x14ac:dyDescent="0.2">
      <c r="B20" s="30" t="s">
        <v>25</v>
      </c>
      <c r="C20" s="13">
        <v>715</v>
      </c>
      <c r="D20" s="5">
        <v>717</v>
      </c>
      <c r="E20" s="5">
        <v>777</v>
      </c>
      <c r="F20" s="5">
        <v>800</v>
      </c>
      <c r="G20" s="5">
        <v>851</v>
      </c>
      <c r="H20" s="5">
        <v>865</v>
      </c>
      <c r="I20" s="5">
        <v>890</v>
      </c>
      <c r="J20" s="5">
        <v>912</v>
      </c>
      <c r="K20" s="5">
        <v>938</v>
      </c>
      <c r="L20" s="5">
        <v>977</v>
      </c>
      <c r="M20" s="5">
        <v>1001</v>
      </c>
      <c r="N20" s="5">
        <v>1033</v>
      </c>
      <c r="O20" s="5">
        <v>1069</v>
      </c>
      <c r="P20" s="5">
        <v>1113</v>
      </c>
      <c r="Q20" s="5">
        <v>1091</v>
      </c>
      <c r="R20" s="5">
        <v>1166</v>
      </c>
      <c r="S20" s="5">
        <v>1143</v>
      </c>
      <c r="T20" s="16">
        <v>1222</v>
      </c>
      <c r="U20" s="5">
        <v>1229</v>
      </c>
      <c r="V20" s="5">
        <v>1359</v>
      </c>
      <c r="W20" s="5">
        <v>1289</v>
      </c>
      <c r="X20" s="5">
        <v>1439</v>
      </c>
      <c r="Y20" s="5">
        <v>1315</v>
      </c>
      <c r="Z20" s="5">
        <v>1466</v>
      </c>
      <c r="AA20" s="5">
        <v>1243</v>
      </c>
      <c r="AB20" s="5">
        <v>1394</v>
      </c>
      <c r="AC20" s="5">
        <v>1187</v>
      </c>
      <c r="AD20" s="5">
        <v>1348</v>
      </c>
      <c r="AE20" s="5">
        <v>1180</v>
      </c>
      <c r="AF20" s="5">
        <v>1324</v>
      </c>
      <c r="AG20" s="5">
        <v>1196</v>
      </c>
      <c r="AH20" s="5">
        <v>1326</v>
      </c>
      <c r="AI20" s="5">
        <v>1197</v>
      </c>
      <c r="AJ20" s="5">
        <v>1323</v>
      </c>
      <c r="AK20" s="5">
        <v>1241</v>
      </c>
      <c r="AL20" s="5">
        <v>1347</v>
      </c>
    </row>
    <row r="21" spans="2:39" s="28" customFormat="1" ht="12" x14ac:dyDescent="0.2">
      <c r="B21" s="31" t="s">
        <v>26</v>
      </c>
      <c r="C21" s="7">
        <f>SUM(C9:C20)</f>
        <v>416831</v>
      </c>
      <c r="D21" s="6">
        <f>SUM(D9:D20)</f>
        <v>271419</v>
      </c>
      <c r="E21" s="6">
        <f>SUM(E9:E20)</f>
        <v>417654</v>
      </c>
      <c r="F21" s="6">
        <f t="shared" ref="F21:T21" si="0">SUM(F9:F20)</f>
        <v>271337</v>
      </c>
      <c r="G21" s="6">
        <f t="shared" si="0"/>
        <v>418755</v>
      </c>
      <c r="H21" s="6">
        <f>SUM(H9:H20)</f>
        <v>271277</v>
      </c>
      <c r="I21" s="6">
        <f t="shared" si="0"/>
        <v>417618</v>
      </c>
      <c r="J21" s="6">
        <f t="shared" si="0"/>
        <v>270967</v>
      </c>
      <c r="K21" s="6">
        <f>SUM(K9:K20)</f>
        <v>417364</v>
      </c>
      <c r="L21" s="6">
        <f>SUM(L9:L20)</f>
        <v>271055</v>
      </c>
      <c r="M21" s="6">
        <f t="shared" si="0"/>
        <v>420018</v>
      </c>
      <c r="N21" s="6">
        <f t="shared" si="0"/>
        <v>273597</v>
      </c>
      <c r="O21" s="6">
        <f t="shared" si="0"/>
        <v>421896</v>
      </c>
      <c r="P21" s="6">
        <f t="shared" si="0"/>
        <v>274028</v>
      </c>
      <c r="Q21" s="6">
        <f t="shared" si="0"/>
        <v>421934</v>
      </c>
      <c r="R21" s="6">
        <f t="shared" si="0"/>
        <v>274030</v>
      </c>
      <c r="S21" s="6">
        <f t="shared" si="0"/>
        <v>423267</v>
      </c>
      <c r="T21" s="17">
        <f t="shared" si="0"/>
        <v>274556</v>
      </c>
      <c r="U21" s="6">
        <f>SUM(U9:U20)</f>
        <v>427097</v>
      </c>
      <c r="V21" s="6">
        <f>SUM(V9:V20)</f>
        <v>275058</v>
      </c>
      <c r="W21" s="6">
        <f>SUM(W9:W20)</f>
        <v>429052</v>
      </c>
      <c r="X21" s="6">
        <f t="shared" ref="X21:AL21" si="1">SUM(X9:X20)</f>
        <v>276228</v>
      </c>
      <c r="Y21" s="6">
        <f t="shared" si="1"/>
        <v>426392</v>
      </c>
      <c r="Z21" s="6">
        <f>SUM(Z9:Z20)</f>
        <v>275037</v>
      </c>
      <c r="AA21" s="6">
        <f t="shared" si="1"/>
        <v>407015</v>
      </c>
      <c r="AB21" s="6">
        <f t="shared" si="1"/>
        <v>261471</v>
      </c>
      <c r="AC21" s="6">
        <f>SUM(AC9:AC20)</f>
        <v>388643</v>
      </c>
      <c r="AD21" s="6">
        <f>SUM(AD9:AD20)</f>
        <v>252161</v>
      </c>
      <c r="AE21" s="6">
        <f t="shared" si="1"/>
        <v>384976</v>
      </c>
      <c r="AF21" s="6">
        <f t="shared" si="1"/>
        <v>247453</v>
      </c>
      <c r="AG21" s="6">
        <f t="shared" si="1"/>
        <v>387401</v>
      </c>
      <c r="AH21" s="6">
        <f t="shared" si="1"/>
        <v>246969</v>
      </c>
      <c r="AI21" s="6">
        <f t="shared" si="1"/>
        <v>388498</v>
      </c>
      <c r="AJ21" s="6">
        <f t="shared" si="1"/>
        <v>250491</v>
      </c>
      <c r="AK21" s="6">
        <f t="shared" si="1"/>
        <v>393881</v>
      </c>
      <c r="AL21" s="6">
        <f t="shared" si="1"/>
        <v>254280</v>
      </c>
    </row>
    <row r="22" spans="2:39" s="28" customFormat="1" ht="12" x14ac:dyDescent="0.2">
      <c r="B22" s="31"/>
      <c r="C22" s="7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7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</row>
    <row r="23" spans="2:39" s="28" customFormat="1" ht="12" x14ac:dyDescent="0.2">
      <c r="B23" s="8" t="s">
        <v>27</v>
      </c>
      <c r="C23" s="13">
        <v>54342</v>
      </c>
      <c r="D23" s="5">
        <v>37109</v>
      </c>
      <c r="E23" s="5">
        <v>54279</v>
      </c>
      <c r="F23" s="5">
        <v>37122</v>
      </c>
      <c r="G23" s="5">
        <v>54234</v>
      </c>
      <c r="H23" s="5">
        <v>37120</v>
      </c>
      <c r="I23" s="5">
        <v>53823</v>
      </c>
      <c r="J23" s="5">
        <v>36926</v>
      </c>
      <c r="K23" s="5">
        <v>53576</v>
      </c>
      <c r="L23" s="5">
        <v>36767</v>
      </c>
      <c r="M23" s="5">
        <v>53521</v>
      </c>
      <c r="N23" s="5">
        <v>36762</v>
      </c>
      <c r="O23" s="5">
        <v>53439</v>
      </c>
      <c r="P23" s="5">
        <v>36773</v>
      </c>
      <c r="Q23" s="5">
        <v>54076</v>
      </c>
      <c r="R23" s="5">
        <v>37214</v>
      </c>
      <c r="S23" s="5">
        <v>54885</v>
      </c>
      <c r="T23" s="16">
        <v>37955</v>
      </c>
      <c r="U23" s="5">
        <v>55828</v>
      </c>
      <c r="V23" s="5">
        <v>39001</v>
      </c>
      <c r="W23" s="5">
        <v>56243</v>
      </c>
      <c r="X23" s="5">
        <v>39262</v>
      </c>
      <c r="Y23" s="5">
        <v>56180</v>
      </c>
      <c r="Z23" s="5">
        <v>39309</v>
      </c>
      <c r="AA23" s="5">
        <v>56107</v>
      </c>
      <c r="AB23" s="5">
        <v>39255</v>
      </c>
      <c r="AC23" s="5">
        <v>56385</v>
      </c>
      <c r="AD23" s="5">
        <v>39318</v>
      </c>
      <c r="AE23" s="5">
        <v>56405</v>
      </c>
      <c r="AF23" s="5">
        <v>39344</v>
      </c>
      <c r="AG23" s="5">
        <v>56742</v>
      </c>
      <c r="AH23" s="5">
        <v>39870</v>
      </c>
      <c r="AI23" s="5">
        <v>56668</v>
      </c>
      <c r="AJ23" s="5">
        <v>39956</v>
      </c>
      <c r="AK23" s="5">
        <v>56715</v>
      </c>
      <c r="AL23" s="5">
        <v>40049</v>
      </c>
    </row>
    <row r="24" spans="2:39" s="28" customFormat="1" ht="12" x14ac:dyDescent="0.2">
      <c r="B24" s="8" t="s">
        <v>28</v>
      </c>
      <c r="C24" s="13">
        <v>9050</v>
      </c>
      <c r="D24" s="5">
        <v>8816</v>
      </c>
      <c r="E24" s="5">
        <v>9132</v>
      </c>
      <c r="F24" s="5">
        <v>8895</v>
      </c>
      <c r="G24" s="5">
        <v>9248</v>
      </c>
      <c r="H24" s="5">
        <v>8962</v>
      </c>
      <c r="I24" s="5">
        <v>9239</v>
      </c>
      <c r="J24" s="5">
        <v>8935</v>
      </c>
      <c r="K24" s="5">
        <v>9241</v>
      </c>
      <c r="L24" s="5">
        <v>8952</v>
      </c>
      <c r="M24" s="5">
        <v>9237</v>
      </c>
      <c r="N24" s="5">
        <v>8963</v>
      </c>
      <c r="O24" s="5">
        <v>9090</v>
      </c>
      <c r="P24" s="5">
        <v>8805</v>
      </c>
      <c r="Q24" s="5">
        <v>9087</v>
      </c>
      <c r="R24" s="5">
        <v>8819</v>
      </c>
      <c r="S24" s="5">
        <v>9196</v>
      </c>
      <c r="T24" s="16">
        <v>8927</v>
      </c>
      <c r="U24" s="5">
        <v>8880</v>
      </c>
      <c r="V24" s="5">
        <v>8657</v>
      </c>
      <c r="W24" s="5">
        <v>8977</v>
      </c>
      <c r="X24" s="5">
        <v>8771</v>
      </c>
      <c r="Y24" s="5">
        <v>9164</v>
      </c>
      <c r="Z24" s="5">
        <v>8884</v>
      </c>
      <c r="AA24" s="5">
        <v>9279</v>
      </c>
      <c r="AB24" s="5">
        <v>8949</v>
      </c>
      <c r="AC24" s="5">
        <v>9408</v>
      </c>
      <c r="AD24" s="5">
        <v>9210</v>
      </c>
      <c r="AE24" s="5">
        <v>9419</v>
      </c>
      <c r="AF24" s="5">
        <v>9206</v>
      </c>
      <c r="AG24" s="5">
        <v>9342</v>
      </c>
      <c r="AH24" s="5">
        <v>9130</v>
      </c>
      <c r="AI24" s="5">
        <v>9214</v>
      </c>
      <c r="AJ24" s="5">
        <v>9094</v>
      </c>
      <c r="AK24" s="5">
        <v>9382</v>
      </c>
      <c r="AL24" s="5">
        <v>9246</v>
      </c>
    </row>
    <row r="25" spans="2:39" s="28" customFormat="1" ht="12" x14ac:dyDescent="0.2">
      <c r="B25" s="8" t="s">
        <v>29</v>
      </c>
      <c r="C25" s="13">
        <v>6783</v>
      </c>
      <c r="D25" s="5">
        <v>11054</v>
      </c>
      <c r="E25" s="5">
        <v>6856</v>
      </c>
      <c r="F25" s="5">
        <v>11192</v>
      </c>
      <c r="G25" s="5">
        <v>6933</v>
      </c>
      <c r="H25" s="5">
        <v>11304</v>
      </c>
      <c r="I25" s="5">
        <v>6900</v>
      </c>
      <c r="J25" s="5">
        <v>11285</v>
      </c>
      <c r="K25" s="5">
        <v>6923</v>
      </c>
      <c r="L25" s="5">
        <v>11377</v>
      </c>
      <c r="M25" s="5">
        <v>6968</v>
      </c>
      <c r="N25" s="5">
        <v>11405</v>
      </c>
      <c r="O25" s="5">
        <v>6919</v>
      </c>
      <c r="P25" s="5">
        <v>11403</v>
      </c>
      <c r="Q25" s="5">
        <v>6984</v>
      </c>
      <c r="R25" s="5">
        <v>11514</v>
      </c>
      <c r="S25" s="5">
        <v>7047</v>
      </c>
      <c r="T25" s="16">
        <v>11567</v>
      </c>
      <c r="U25" s="5">
        <v>7424</v>
      </c>
      <c r="V25" s="5">
        <v>12209</v>
      </c>
      <c r="W25" s="5">
        <v>7483</v>
      </c>
      <c r="X25" s="5">
        <v>12306</v>
      </c>
      <c r="Y25" s="5">
        <v>7517</v>
      </c>
      <c r="Z25" s="5">
        <v>12363</v>
      </c>
      <c r="AA25" s="5">
        <v>7329</v>
      </c>
      <c r="AB25" s="5">
        <v>12029</v>
      </c>
      <c r="AC25" s="5">
        <v>7335</v>
      </c>
      <c r="AD25" s="5">
        <v>11998</v>
      </c>
      <c r="AE25" s="5">
        <v>7419</v>
      </c>
      <c r="AF25" s="5">
        <v>12083</v>
      </c>
      <c r="AG25" s="5">
        <v>7456</v>
      </c>
      <c r="AH25" s="5">
        <v>12168</v>
      </c>
      <c r="AI25" s="5">
        <v>7444</v>
      </c>
      <c r="AJ25" s="5">
        <v>12175</v>
      </c>
      <c r="AK25" s="5">
        <v>7420</v>
      </c>
      <c r="AL25" s="5">
        <v>12091</v>
      </c>
    </row>
    <row r="26" spans="2:39" s="28" customFormat="1" ht="12" x14ac:dyDescent="0.2">
      <c r="B26" s="8" t="s">
        <v>30</v>
      </c>
      <c r="C26" s="13">
        <v>5355</v>
      </c>
      <c r="D26" s="5">
        <v>1400</v>
      </c>
      <c r="E26" s="5">
        <v>5402</v>
      </c>
      <c r="F26" s="5">
        <v>1401</v>
      </c>
      <c r="G26" s="5">
        <v>5597</v>
      </c>
      <c r="H26" s="5">
        <v>1421</v>
      </c>
      <c r="I26" s="5">
        <v>5611</v>
      </c>
      <c r="J26" s="5">
        <v>1420</v>
      </c>
      <c r="K26" s="5">
        <v>5598</v>
      </c>
      <c r="L26" s="5">
        <v>1419</v>
      </c>
      <c r="M26" s="5">
        <v>5617</v>
      </c>
      <c r="N26" s="5">
        <v>1431</v>
      </c>
      <c r="O26" s="5">
        <v>5612</v>
      </c>
      <c r="P26" s="5">
        <v>1418</v>
      </c>
      <c r="Q26" s="5">
        <v>5600</v>
      </c>
      <c r="R26" s="5">
        <v>1417</v>
      </c>
      <c r="S26" s="5">
        <v>5513</v>
      </c>
      <c r="T26" s="16">
        <v>1413</v>
      </c>
      <c r="U26" s="5">
        <v>5626</v>
      </c>
      <c r="V26" s="5">
        <v>1434</v>
      </c>
      <c r="W26" s="5">
        <v>5591</v>
      </c>
      <c r="X26" s="5">
        <v>1436</v>
      </c>
      <c r="Y26" s="5">
        <v>5612</v>
      </c>
      <c r="Z26" s="5">
        <v>1443</v>
      </c>
      <c r="AA26" s="5">
        <v>5544</v>
      </c>
      <c r="AB26" s="5">
        <v>1436</v>
      </c>
      <c r="AC26" s="5">
        <v>5460</v>
      </c>
      <c r="AD26" s="5">
        <v>1415</v>
      </c>
      <c r="AE26" s="5">
        <v>5465</v>
      </c>
      <c r="AF26" s="5">
        <v>1421</v>
      </c>
      <c r="AG26" s="5">
        <v>5565</v>
      </c>
      <c r="AH26" s="5">
        <v>1448</v>
      </c>
      <c r="AI26" s="5">
        <v>5518</v>
      </c>
      <c r="AJ26" s="5">
        <v>1446</v>
      </c>
      <c r="AK26" s="5">
        <v>5460</v>
      </c>
      <c r="AL26" s="5">
        <v>1442</v>
      </c>
    </row>
    <row r="27" spans="2:39" s="28" customFormat="1" ht="12" x14ac:dyDescent="0.2">
      <c r="B27" s="8" t="s">
        <v>31</v>
      </c>
      <c r="C27" s="13">
        <v>1684</v>
      </c>
      <c r="D27" s="5">
        <v>1563</v>
      </c>
      <c r="E27" s="5">
        <v>1684</v>
      </c>
      <c r="F27" s="5">
        <v>1571</v>
      </c>
      <c r="G27" s="5">
        <v>1685</v>
      </c>
      <c r="H27" s="5">
        <v>1568</v>
      </c>
      <c r="I27" s="5">
        <v>1677</v>
      </c>
      <c r="J27" s="5">
        <v>1572</v>
      </c>
      <c r="K27" s="5">
        <v>1682</v>
      </c>
      <c r="L27" s="5">
        <v>1574</v>
      </c>
      <c r="M27" s="5">
        <v>1684</v>
      </c>
      <c r="N27" s="5">
        <v>1578</v>
      </c>
      <c r="O27" s="5">
        <v>1672</v>
      </c>
      <c r="P27" s="5">
        <v>1565</v>
      </c>
      <c r="Q27" s="5">
        <v>1676</v>
      </c>
      <c r="R27" s="5">
        <v>1561</v>
      </c>
      <c r="S27" s="5">
        <v>1667</v>
      </c>
      <c r="T27" s="16">
        <v>1572</v>
      </c>
      <c r="U27" s="5">
        <v>1679</v>
      </c>
      <c r="V27" s="5">
        <v>1600</v>
      </c>
      <c r="W27" s="5">
        <v>1679</v>
      </c>
      <c r="X27" s="5">
        <v>1600</v>
      </c>
      <c r="Y27" s="5">
        <v>1681</v>
      </c>
      <c r="Z27" s="5">
        <v>1597</v>
      </c>
      <c r="AA27" s="5">
        <v>1671</v>
      </c>
      <c r="AB27" s="5">
        <v>1592</v>
      </c>
      <c r="AC27" s="5">
        <v>1665</v>
      </c>
      <c r="AD27" s="5">
        <v>1588</v>
      </c>
      <c r="AE27" s="5">
        <v>1669</v>
      </c>
      <c r="AF27" s="5">
        <v>1587</v>
      </c>
      <c r="AG27" s="5">
        <v>1685</v>
      </c>
      <c r="AH27" s="5">
        <v>1602</v>
      </c>
      <c r="AI27" s="5">
        <v>1691</v>
      </c>
      <c r="AJ27" s="5">
        <v>1617</v>
      </c>
      <c r="AK27" s="5">
        <v>1696</v>
      </c>
      <c r="AL27" s="5">
        <v>1619</v>
      </c>
    </row>
    <row r="28" spans="2:39" s="28" customFormat="1" ht="12" x14ac:dyDescent="0.2">
      <c r="B28" s="8" t="s">
        <v>32</v>
      </c>
      <c r="C28" s="13">
        <v>22468</v>
      </c>
      <c r="D28" s="5">
        <v>8817</v>
      </c>
      <c r="E28" s="5">
        <v>22698</v>
      </c>
      <c r="F28" s="5">
        <v>8878</v>
      </c>
      <c r="G28" s="5">
        <v>22746</v>
      </c>
      <c r="H28" s="5">
        <v>8898</v>
      </c>
      <c r="I28" s="5">
        <v>22788</v>
      </c>
      <c r="J28" s="5">
        <v>8959</v>
      </c>
      <c r="K28" s="5">
        <v>22805</v>
      </c>
      <c r="L28" s="5">
        <v>8976</v>
      </c>
      <c r="M28" s="5">
        <v>22793</v>
      </c>
      <c r="N28" s="5">
        <v>9002</v>
      </c>
      <c r="O28" s="5">
        <v>22875</v>
      </c>
      <c r="P28" s="5">
        <v>9017</v>
      </c>
      <c r="Q28" s="5">
        <v>22892</v>
      </c>
      <c r="R28" s="5">
        <v>9032</v>
      </c>
      <c r="S28" s="5">
        <v>22959</v>
      </c>
      <c r="T28" s="16">
        <v>9051</v>
      </c>
      <c r="U28" s="5">
        <v>23302</v>
      </c>
      <c r="V28" s="5">
        <v>9134</v>
      </c>
      <c r="W28" s="5">
        <v>23465</v>
      </c>
      <c r="X28" s="5">
        <v>9216</v>
      </c>
      <c r="Y28" s="5">
        <v>23556</v>
      </c>
      <c r="Z28" s="5">
        <v>9275</v>
      </c>
      <c r="AA28" s="5">
        <v>23385</v>
      </c>
      <c r="AB28" s="5">
        <v>9291</v>
      </c>
      <c r="AC28" s="5">
        <v>23440</v>
      </c>
      <c r="AD28" s="5">
        <v>9286</v>
      </c>
      <c r="AE28" s="5">
        <v>23715</v>
      </c>
      <c r="AF28" s="5">
        <v>9298</v>
      </c>
      <c r="AG28" s="5">
        <v>23854</v>
      </c>
      <c r="AH28" s="5">
        <v>9363</v>
      </c>
      <c r="AI28" s="5">
        <v>23936</v>
      </c>
      <c r="AJ28" s="5">
        <v>9421</v>
      </c>
      <c r="AK28" s="5">
        <v>24119</v>
      </c>
      <c r="AL28" s="5">
        <v>9423</v>
      </c>
    </row>
    <row r="29" spans="2:39" s="28" customFormat="1" ht="12" x14ac:dyDescent="0.2">
      <c r="B29" s="31" t="s">
        <v>33</v>
      </c>
      <c r="C29" s="7">
        <f>SUM(C23:C28)</f>
        <v>99682</v>
      </c>
      <c r="D29" s="6">
        <f t="shared" ref="D29:T29" si="2">SUM(D23:D28)</f>
        <v>68759</v>
      </c>
      <c r="E29" s="6">
        <f t="shared" si="2"/>
        <v>100051</v>
      </c>
      <c r="F29" s="6">
        <f t="shared" si="2"/>
        <v>69059</v>
      </c>
      <c r="G29" s="6">
        <f t="shared" si="2"/>
        <v>100443</v>
      </c>
      <c r="H29" s="6">
        <f t="shared" si="2"/>
        <v>69273</v>
      </c>
      <c r="I29" s="6">
        <f t="shared" si="2"/>
        <v>100038</v>
      </c>
      <c r="J29" s="6">
        <f t="shared" si="2"/>
        <v>69097</v>
      </c>
      <c r="K29" s="6">
        <f t="shared" si="2"/>
        <v>99825</v>
      </c>
      <c r="L29" s="6">
        <f t="shared" si="2"/>
        <v>69065</v>
      </c>
      <c r="M29" s="6">
        <f t="shared" si="2"/>
        <v>99820</v>
      </c>
      <c r="N29" s="6">
        <f t="shared" si="2"/>
        <v>69141</v>
      </c>
      <c r="O29" s="6">
        <f t="shared" si="2"/>
        <v>99607</v>
      </c>
      <c r="P29" s="6">
        <f t="shared" si="2"/>
        <v>68981</v>
      </c>
      <c r="Q29" s="6">
        <f t="shared" si="2"/>
        <v>100315</v>
      </c>
      <c r="R29" s="6">
        <f t="shared" si="2"/>
        <v>69557</v>
      </c>
      <c r="S29" s="6">
        <f t="shared" si="2"/>
        <v>101267</v>
      </c>
      <c r="T29" s="17">
        <f t="shared" si="2"/>
        <v>70485</v>
      </c>
      <c r="U29" s="6">
        <f>SUM(U23:U28)</f>
        <v>102739</v>
      </c>
      <c r="V29" s="6">
        <f t="shared" ref="V29:AL29" si="3">SUM(V23:V28)</f>
        <v>72035</v>
      </c>
      <c r="W29" s="6">
        <f t="shared" si="3"/>
        <v>103438</v>
      </c>
      <c r="X29" s="6">
        <f t="shared" si="3"/>
        <v>72591</v>
      </c>
      <c r="Y29" s="6">
        <f t="shared" si="3"/>
        <v>103710</v>
      </c>
      <c r="Z29" s="6">
        <f t="shared" si="3"/>
        <v>72871</v>
      </c>
      <c r="AA29" s="6">
        <f t="shared" si="3"/>
        <v>103315</v>
      </c>
      <c r="AB29" s="6">
        <f t="shared" si="3"/>
        <v>72552</v>
      </c>
      <c r="AC29" s="6">
        <f t="shared" si="3"/>
        <v>103693</v>
      </c>
      <c r="AD29" s="6">
        <f t="shared" si="3"/>
        <v>72815</v>
      </c>
      <c r="AE29" s="6">
        <f t="shared" si="3"/>
        <v>104092</v>
      </c>
      <c r="AF29" s="6">
        <f t="shared" si="3"/>
        <v>72939</v>
      </c>
      <c r="AG29" s="6">
        <f t="shared" si="3"/>
        <v>104644</v>
      </c>
      <c r="AH29" s="6">
        <f t="shared" si="3"/>
        <v>73581</v>
      </c>
      <c r="AI29" s="6">
        <f t="shared" si="3"/>
        <v>104471</v>
      </c>
      <c r="AJ29" s="6">
        <f t="shared" si="3"/>
        <v>73709</v>
      </c>
      <c r="AK29" s="6">
        <f t="shared" si="3"/>
        <v>104792</v>
      </c>
      <c r="AL29" s="6">
        <f t="shared" si="3"/>
        <v>73870</v>
      </c>
    </row>
    <row r="30" spans="2:39" s="28" customFormat="1" ht="12" x14ac:dyDescent="0.2">
      <c r="B30" s="8"/>
      <c r="C30" s="14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2:39" s="28" customFormat="1" ht="12.75" thickBot="1" x14ac:dyDescent="0.25">
      <c r="B31" s="32" t="s">
        <v>34</v>
      </c>
      <c r="C31" s="15">
        <f t="shared" ref="C31:AL31" si="4">C21+C29</f>
        <v>516513</v>
      </c>
      <c r="D31" s="9">
        <f t="shared" si="4"/>
        <v>340178</v>
      </c>
      <c r="E31" s="9">
        <f t="shared" si="4"/>
        <v>517705</v>
      </c>
      <c r="F31" s="9">
        <f t="shared" si="4"/>
        <v>340396</v>
      </c>
      <c r="G31" s="9">
        <f t="shared" si="4"/>
        <v>519198</v>
      </c>
      <c r="H31" s="9">
        <f t="shared" si="4"/>
        <v>340550</v>
      </c>
      <c r="I31" s="9">
        <f t="shared" si="4"/>
        <v>517656</v>
      </c>
      <c r="J31" s="9">
        <f t="shared" si="4"/>
        <v>340064</v>
      </c>
      <c r="K31" s="9">
        <f t="shared" si="4"/>
        <v>517189</v>
      </c>
      <c r="L31" s="9">
        <f t="shared" si="4"/>
        <v>340120</v>
      </c>
      <c r="M31" s="9">
        <f t="shared" si="4"/>
        <v>519838</v>
      </c>
      <c r="N31" s="9">
        <f t="shared" si="4"/>
        <v>342738</v>
      </c>
      <c r="O31" s="9">
        <f t="shared" si="4"/>
        <v>521503</v>
      </c>
      <c r="P31" s="9">
        <f t="shared" si="4"/>
        <v>343009</v>
      </c>
      <c r="Q31" s="9">
        <f t="shared" si="4"/>
        <v>522249</v>
      </c>
      <c r="R31" s="9">
        <f t="shared" si="4"/>
        <v>343587</v>
      </c>
      <c r="S31" s="9">
        <f t="shared" si="4"/>
        <v>524534</v>
      </c>
      <c r="T31" s="19">
        <f t="shared" si="4"/>
        <v>345041</v>
      </c>
      <c r="U31" s="9">
        <f t="shared" si="4"/>
        <v>529836</v>
      </c>
      <c r="V31" s="9">
        <f t="shared" si="4"/>
        <v>347093</v>
      </c>
      <c r="W31" s="9">
        <f t="shared" si="4"/>
        <v>532490</v>
      </c>
      <c r="X31" s="9">
        <f t="shared" si="4"/>
        <v>348819</v>
      </c>
      <c r="Y31" s="9">
        <f t="shared" si="4"/>
        <v>530102</v>
      </c>
      <c r="Z31" s="9">
        <f t="shared" si="4"/>
        <v>347908</v>
      </c>
      <c r="AA31" s="9">
        <f t="shared" si="4"/>
        <v>510330</v>
      </c>
      <c r="AB31" s="9">
        <f t="shared" si="4"/>
        <v>334023</v>
      </c>
      <c r="AC31" s="9">
        <f t="shared" si="4"/>
        <v>492336</v>
      </c>
      <c r="AD31" s="9">
        <f t="shared" si="4"/>
        <v>324976</v>
      </c>
      <c r="AE31" s="9">
        <f t="shared" si="4"/>
        <v>489068</v>
      </c>
      <c r="AF31" s="9">
        <f t="shared" si="4"/>
        <v>320392</v>
      </c>
      <c r="AG31" s="9">
        <f t="shared" si="4"/>
        <v>492045</v>
      </c>
      <c r="AH31" s="9">
        <f t="shared" si="4"/>
        <v>320550</v>
      </c>
      <c r="AI31" s="9">
        <f t="shared" si="4"/>
        <v>492969</v>
      </c>
      <c r="AJ31" s="9">
        <f t="shared" si="4"/>
        <v>324200</v>
      </c>
      <c r="AK31" s="9">
        <f t="shared" si="4"/>
        <v>498673</v>
      </c>
      <c r="AL31" s="9">
        <f t="shared" si="4"/>
        <v>328150</v>
      </c>
    </row>
    <row r="32" spans="2:39" x14ac:dyDescent="0.2">
      <c r="B32" s="10" t="s">
        <v>35</v>
      </c>
    </row>
    <row r="33" spans="2:32" x14ac:dyDescent="0.2">
      <c r="B33" s="11" t="s">
        <v>39</v>
      </c>
    </row>
    <row r="34" spans="2:32" x14ac:dyDescent="0.2">
      <c r="B34" s="11"/>
    </row>
    <row r="36" spans="2:32" x14ac:dyDescent="0.2"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</row>
  </sheetData>
  <mergeCells count="25">
    <mergeCell ref="B1:AL1"/>
    <mergeCell ref="B2:AL2"/>
    <mergeCell ref="B3:AL3"/>
    <mergeCell ref="AE6:AF6"/>
    <mergeCell ref="AG6:AH6"/>
    <mergeCell ref="AI6:AJ6"/>
    <mergeCell ref="AK6:AL6"/>
    <mergeCell ref="U5:AL5"/>
    <mergeCell ref="B5:B7"/>
    <mergeCell ref="C5:T5"/>
    <mergeCell ref="U6:V6"/>
    <mergeCell ref="W6:X6"/>
    <mergeCell ref="Y6:Z6"/>
    <mergeCell ref="AA6:AB6"/>
    <mergeCell ref="AC6:AD6"/>
    <mergeCell ref="O6:P6"/>
    <mergeCell ref="Q6:R6"/>
    <mergeCell ref="S6:T6"/>
    <mergeCell ref="B4:D4"/>
    <mergeCell ref="C6:D6"/>
    <mergeCell ref="E6:F6"/>
    <mergeCell ref="G6:H6"/>
    <mergeCell ref="I6:J6"/>
    <mergeCell ref="K6:L6"/>
    <mergeCell ref="M6:N6"/>
  </mergeCells>
  <dataValidations count="1">
    <dataValidation type="textLength" allowBlank="1" showInputMessage="1" showErrorMessage="1" sqref="U4:AL4 U6:AL1048576">
      <formula1>0</formula1>
      <formula2>0</formula2>
    </dataValidation>
  </dataValidation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Trabaj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dcterms:created xsi:type="dcterms:W3CDTF">2020-12-08T20:13:56Z</dcterms:created>
  <dcterms:modified xsi:type="dcterms:W3CDTF">2020-12-09T15:34:26Z</dcterms:modified>
</cp:coreProperties>
</file>